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680" windowHeight="11700" activeTab="2"/>
  </bookViews>
  <sheets>
    <sheet name="Целевые показатели" sheetId="4" r:id="rId1"/>
    <sheet name="Перечень мероприятий" sheetId="1" r:id="rId2"/>
    <sheet name="Ресурсное обеспечение" sheetId="2" r:id="rId3"/>
  </sheets>
  <definedNames>
    <definedName name="_xlnm.Print_Area" localSheetId="1">'Перечень мероприятий'!$A$1:$K$49</definedName>
  </definedNames>
  <calcPr calcId="125725"/>
</workbook>
</file>

<file path=xl/calcChain.xml><?xml version="1.0" encoding="utf-8"?>
<calcChain xmlns="http://schemas.openxmlformats.org/spreadsheetml/2006/main">
  <c r="I43" i="1"/>
  <c r="H11" i="2" s="1"/>
  <c r="F42" i="1"/>
  <c r="E38"/>
  <c r="E39"/>
  <c r="E40"/>
  <c r="I37"/>
  <c r="H37"/>
  <c r="G37"/>
  <c r="F37"/>
  <c r="E37" s="1"/>
  <c r="I35"/>
  <c r="H35"/>
  <c r="G35"/>
  <c r="F35"/>
  <c r="E35" s="1"/>
  <c r="I34"/>
  <c r="H34"/>
  <c r="G34"/>
  <c r="F34"/>
  <c r="E34" s="1"/>
  <c r="I33"/>
  <c r="I32" s="1"/>
  <c r="H33"/>
  <c r="H32" s="1"/>
  <c r="G33"/>
  <c r="F33"/>
  <c r="F32" s="1"/>
  <c r="E32" s="1"/>
  <c r="G32"/>
  <c r="E30"/>
  <c r="E29"/>
  <c r="E28"/>
  <c r="I27"/>
  <c r="H27"/>
  <c r="G27"/>
  <c r="F27"/>
  <c r="I25"/>
  <c r="H25"/>
  <c r="G25"/>
  <c r="F25"/>
  <c r="I24"/>
  <c r="H24"/>
  <c r="G24"/>
  <c r="G22" s="1"/>
  <c r="F24"/>
  <c r="I23"/>
  <c r="I22" s="1"/>
  <c r="H23"/>
  <c r="G23"/>
  <c r="F23"/>
  <c r="H22"/>
  <c r="F22"/>
  <c r="E18"/>
  <c r="E19"/>
  <c r="E20"/>
  <c r="E13"/>
  <c r="F14"/>
  <c r="E14" s="1"/>
  <c r="G14"/>
  <c r="G43" s="1"/>
  <c r="F11" i="2" s="1"/>
  <c r="H14" i="1"/>
  <c r="H43" s="1"/>
  <c r="G11" i="2" s="1"/>
  <c r="I14" i="1"/>
  <c r="F15"/>
  <c r="F44" s="1"/>
  <c r="G15"/>
  <c r="G44" s="1"/>
  <c r="F12" i="2" s="1"/>
  <c r="H15" i="1"/>
  <c r="H44" s="1"/>
  <c r="G12" i="2" s="1"/>
  <c r="I15" i="1"/>
  <c r="I44" s="1"/>
  <c r="H12" i="2" s="1"/>
  <c r="F13" i="1"/>
  <c r="G13"/>
  <c r="G42" s="1"/>
  <c r="H13"/>
  <c r="H42" s="1"/>
  <c r="I13"/>
  <c r="I42" s="1"/>
  <c r="G22" i="4"/>
  <c r="F22"/>
  <c r="G17"/>
  <c r="F17"/>
  <c r="F12"/>
  <c r="G12"/>
  <c r="I17" i="1"/>
  <c r="H17"/>
  <c r="G17"/>
  <c r="F17"/>
  <c r="E17" s="1"/>
  <c r="F10" i="2" l="1"/>
  <c r="G41" i="1"/>
  <c r="E44"/>
  <c r="E12" i="2"/>
  <c r="D12" s="1"/>
  <c r="H10"/>
  <c r="I41" i="1"/>
  <c r="E22"/>
  <c r="G10" i="2"/>
  <c r="H41" i="1"/>
  <c r="E42"/>
  <c r="E23"/>
  <c r="E25"/>
  <c r="E33"/>
  <c r="F43"/>
  <c r="E10" i="2"/>
  <c r="E15" i="1"/>
  <c r="E24"/>
  <c r="E27"/>
  <c r="F12"/>
  <c r="G12"/>
  <c r="H12"/>
  <c r="I12"/>
  <c r="D10" i="2" l="1"/>
  <c r="E12" i="1"/>
  <c r="E11" i="2"/>
  <c r="D11" s="1"/>
  <c r="E43" i="1"/>
  <c r="F41"/>
  <c r="E41" s="1"/>
  <c r="H9" i="2"/>
  <c r="G9"/>
  <c r="F9"/>
  <c r="B9" i="1"/>
  <c r="C9" s="1"/>
  <c r="D9" s="1"/>
  <c r="E9" s="1"/>
  <c r="F9" s="1"/>
  <c r="G9" s="1"/>
  <c r="H9" s="1"/>
  <c r="I9" s="1"/>
  <c r="J9" s="1"/>
  <c r="K9" s="1"/>
  <c r="E9" i="2" l="1"/>
  <c r="D9" s="1"/>
</calcChain>
</file>

<file path=xl/sharedStrings.xml><?xml version="1.0" encoding="utf-8"?>
<sst xmlns="http://schemas.openxmlformats.org/spreadsheetml/2006/main" count="153" uniqueCount="81">
  <si>
    <t>№</t>
  </si>
  <si>
    <t>п/п</t>
  </si>
  <si>
    <t>2024 год</t>
  </si>
  <si>
    <t>2025 год</t>
  </si>
  <si>
    <t>№ п/п</t>
  </si>
  <si>
    <t>Наименование подпрограммы, основного мероприятия</t>
  </si>
  <si>
    <t>Годы реализа ции</t>
  </si>
  <si>
    <t>Объем финансирования, всего (тыс. руб.)</t>
  </si>
  <si>
    <t>в том числе по источникам финансирования</t>
  </si>
  <si>
    <t>федеральный бюджет</t>
  </si>
  <si>
    <t>краевой бюджет</t>
  </si>
  <si>
    <t>местный бюджет</t>
  </si>
  <si>
    <t>внебюд-жетные источник</t>
  </si>
  <si>
    <t>всего</t>
  </si>
  <si>
    <t>2023 год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</si>
  <si>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</si>
  <si>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</si>
  <si>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 xml:space="preserve">муниципального образования Кавказский район                     </t>
  </si>
  <si>
    <t xml:space="preserve"> В.Н. Афанасьева</t>
  </si>
  <si>
    <t>Наименование мероприятия</t>
  </si>
  <si>
    <t>Статус</t>
  </si>
  <si>
    <t>Годы реализации</t>
  </si>
  <si>
    <t>Непосредственный результат реализации мероприятия</t>
  </si>
  <si>
    <t>Муниципальный заказчик, главный распорядитель(распорядитель) бюджетных средств, исполнитель</t>
  </si>
  <si>
    <t>внебюджетные источник</t>
  </si>
  <si>
    <t>1</t>
  </si>
  <si>
    <t>Цель</t>
  </si>
  <si>
    <t>Задача</t>
  </si>
  <si>
    <t>Итого по подпрограмме:</t>
  </si>
  <si>
    <t>муниципального образования Кавказский район                                                                                                                В.Н.Афанасьева</t>
  </si>
  <si>
    <t xml:space="preserve">Приложение 2
</t>
  </si>
  <si>
    <t xml:space="preserve">Цели, задачи и целевые показатели подпрограммы </t>
  </si>
  <si>
    <t>Наименование целевого</t>
  </si>
  <si>
    <t>показателя</t>
  </si>
  <si>
    <t>Единица</t>
  </si>
  <si>
    <t>измерения</t>
  </si>
  <si>
    <r>
      <t>Статус</t>
    </r>
    <r>
      <rPr>
        <vertAlign val="superscript"/>
        <sz val="12"/>
        <color theme="1"/>
        <rFont val="Times New Roman"/>
        <family val="1"/>
        <charset val="204"/>
      </rPr>
      <t>*</t>
    </r>
  </si>
  <si>
    <t>Значение показателей</t>
  </si>
  <si>
    <t>км</t>
  </si>
  <si>
    <t xml:space="preserve"> проведение комплекса мероприятий по модернизации,  реконструкции и ремонту объектов водоснабжения</t>
  </si>
  <si>
    <t>администрация муниципального образования Кавказский район, отдел жилищно-коммунального хозяйства</t>
  </si>
  <si>
    <t>2</t>
  </si>
  <si>
    <t>2.1</t>
  </si>
  <si>
    <t>3</t>
  </si>
  <si>
    <t>3.1</t>
  </si>
  <si>
    <t>в том числе:</t>
  </si>
  <si>
    <t>2.1.1</t>
  </si>
  <si>
    <t>Кавказское сельское поселение</t>
  </si>
  <si>
    <t>х</t>
  </si>
  <si>
    <t>2.1.1.1</t>
  </si>
  <si>
    <t>повышение качества и надежности предоставления коммунальных услуг населению, проживающему на территориях  сельских поселений Кавказского района</t>
  </si>
  <si>
    <t xml:space="preserve"> проведение комплекса мероприятий по модернизации,  реконструкции и ремонту объектов водоотведения</t>
  </si>
  <si>
    <t>Мероприятие №2  "Выполнение работ по капитальному ремонту  и ремонту сетей водоотведения"</t>
  </si>
  <si>
    <t xml:space="preserve"> проведение комплекса мероприятий по модернизации,  реконструкции и ремонту объектов теплоснабжения"</t>
  </si>
  <si>
    <t>Мероприятие №3 "Выполнение работ по капитальному ремонту  и ремонту сетей теплоснабжения"</t>
  </si>
  <si>
    <t>Развитие коммунального хозяйства</t>
  </si>
  <si>
    <t>«Развитие коммунального хозяйства»</t>
  </si>
  <si>
    <t>Цель: повышение качества и надежности предоставления коммунальных услуг населению, проживающему на территориях  сельских поселений Кавказского района</t>
  </si>
  <si>
    <t>Задача: проведение комплекса мероприятий по модернизации,  реконструкции и ремонту объектов водоснабжения</t>
  </si>
  <si>
    <t xml:space="preserve">Мероприятие №1 "Выполнение работ по капитальному ремонту и ремонту сетей водоснабжения" </t>
  </si>
  <si>
    <t>Целевой показатель: протяженность отремонтированных сетей водоснабжения</t>
  </si>
  <si>
    <t xml:space="preserve">Мероприятие №2 "Выполнение работ по капитальному ремонту и ремонту сетей водоотведения" </t>
  </si>
  <si>
    <t xml:space="preserve">Мероприятие №3 "Выполнение работ по капитальному ремонту и ремонту сетей теплоснабжения" </t>
  </si>
  <si>
    <t>Перечень мероприятий подпрограммы «Развитие коммунального хозяйства»</t>
  </si>
  <si>
    <t>Мероприятие №1 "Выполнение работ по капитальному ремонту  и ремонту сетей водоснабжения"</t>
  </si>
  <si>
    <t>Ресурсное обеспечение подпрограммы «Развитие коммунального хозяйства»</t>
  </si>
  <si>
    <t>3.1.1</t>
  </si>
  <si>
    <t>3.1.1.1</t>
  </si>
  <si>
    <t>4.1</t>
  </si>
  <si>
    <t>4.1.1</t>
  </si>
  <si>
    <t>4.1.1.1</t>
  </si>
  <si>
    <t>4</t>
  </si>
  <si>
    <t>Задача: проведение комплекса мероприятий по модернизации,  реконструкции и ремонту объектов теплоснабжения</t>
  </si>
  <si>
    <t>Задача: проведение комплекса мероприятий по модернизации,  реконструкции и ремонту объектов водоотведения</t>
  </si>
  <si>
    <t>капитальный ремонт  сетей водоснабжения: по ул.Набережная от пер.Войкого до пер.Колхозного  - 0,35 км, по ул.Дзержанского от пер.Войкого до пер. Прикубанского - 0,32 км, по ул.Мира от ул.К.Маркса до ул.Малиновского - 0,36 км,  по пер.Чапаева от ул.Малиновского до ул.К.Либкнехта-0,54км, по пер.Войкого о ул.Красный Пахарь №6 до ул. Привокзальной-0,56км</t>
  </si>
  <si>
    <t>капитальный ремонт сетей теплоснабжения по пер.Первомайский от ТК 4"Б" до ДОС 20-0,18км</t>
  </si>
  <si>
    <t>Целевой показатель: протяженность отремонтированных сетей водоотведения</t>
  </si>
  <si>
    <t>Целевой показатель: протяженность отремонтированных сетей теплоснабжения</t>
  </si>
  <si>
    <t>Приложение 1</t>
  </si>
  <si>
    <t xml:space="preserve">муниципального образования Кавказский район                                          В.Н.Афанасьева                                                                                               </t>
  </si>
  <si>
    <t>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27.04.2023 № 601)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</si>
</sst>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0" fillId="0" borderId="0" xfId="0" applyNumberFormat="1"/>
    <xf numFmtId="49" fontId="11" fillId="0" borderId="0" xfId="0" applyNumberFormat="1" applyFont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wrapText="1"/>
    </xf>
    <xf numFmtId="165" fontId="14" fillId="0" borderId="0" xfId="0" applyNumberFormat="1" applyFont="1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9" fontId="11" fillId="0" borderId="0" xfId="0" applyNumberFormat="1" applyFont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left" wrapText="1"/>
    </xf>
    <xf numFmtId="49" fontId="12" fillId="0" borderId="0" xfId="0" applyNumberFormat="1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left" wrapText="1"/>
    </xf>
    <xf numFmtId="49" fontId="1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view="pageBreakPreview" zoomScale="60" zoomScaleNormal="100" workbookViewId="0">
      <selection activeCell="C28" sqref="C28"/>
    </sheetView>
  </sheetViews>
  <sheetFormatPr defaultRowHeight="15"/>
  <cols>
    <col min="1" max="1" width="7.85546875" style="19" customWidth="1"/>
    <col min="2" max="2" width="44.85546875" customWidth="1"/>
    <col min="3" max="3" width="7" customWidth="1"/>
    <col min="4" max="4" width="6.7109375" customWidth="1"/>
    <col min="5" max="5" width="10.7109375" customWidth="1"/>
    <col min="6" max="6" width="11" customWidth="1"/>
    <col min="7" max="7" width="11.42578125" customWidth="1"/>
  </cols>
  <sheetData>
    <row r="1" spans="1:7" ht="53.25" customHeight="1">
      <c r="A1" s="17"/>
      <c r="E1" s="49" t="s">
        <v>78</v>
      </c>
      <c r="F1" s="49"/>
    </row>
    <row r="2" spans="1:7" ht="15.75">
      <c r="A2" s="17"/>
    </row>
    <row r="3" spans="1:7" ht="15.75">
      <c r="A3" s="52" t="s">
        <v>31</v>
      </c>
      <c r="B3" s="52"/>
      <c r="C3" s="52"/>
      <c r="D3" s="52"/>
      <c r="E3" s="52"/>
      <c r="F3" s="52"/>
      <c r="G3" s="52"/>
    </row>
    <row r="4" spans="1:7" ht="15.75">
      <c r="A4" s="53" t="s">
        <v>56</v>
      </c>
      <c r="B4" s="53"/>
      <c r="C4" s="53"/>
      <c r="D4" s="53"/>
      <c r="E4" s="53"/>
      <c r="F4" s="53"/>
      <c r="G4" s="53"/>
    </row>
    <row r="5" spans="1:7" ht="15.75">
      <c r="A5" s="18"/>
    </row>
    <row r="6" spans="1:7" ht="31.5">
      <c r="A6" s="21" t="s">
        <v>0</v>
      </c>
      <c r="B6" s="22" t="s">
        <v>32</v>
      </c>
      <c r="C6" s="22" t="s">
        <v>34</v>
      </c>
      <c r="D6" s="54" t="s">
        <v>36</v>
      </c>
      <c r="E6" s="54" t="s">
        <v>37</v>
      </c>
      <c r="F6" s="54"/>
      <c r="G6" s="54"/>
    </row>
    <row r="7" spans="1:7" ht="31.5">
      <c r="A7" s="21" t="s">
        <v>1</v>
      </c>
      <c r="B7" s="22" t="s">
        <v>33</v>
      </c>
      <c r="C7" s="22" t="s">
        <v>35</v>
      </c>
      <c r="D7" s="54"/>
      <c r="E7" s="22" t="s">
        <v>14</v>
      </c>
      <c r="F7" s="22" t="s">
        <v>2</v>
      </c>
      <c r="G7" s="22" t="s">
        <v>3</v>
      </c>
    </row>
    <row r="8" spans="1:7" ht="15.75">
      <c r="A8" s="21">
        <v>1</v>
      </c>
      <c r="B8" s="22">
        <v>2</v>
      </c>
      <c r="C8" s="22">
        <v>3</v>
      </c>
      <c r="D8" s="22">
        <v>4</v>
      </c>
      <c r="E8" s="22">
        <v>9</v>
      </c>
      <c r="F8" s="22">
        <v>10</v>
      </c>
      <c r="G8" s="22">
        <v>11</v>
      </c>
    </row>
    <row r="9" spans="1:7" ht="31.5" customHeight="1">
      <c r="A9" s="21" t="s">
        <v>25</v>
      </c>
      <c r="B9" s="51" t="s">
        <v>57</v>
      </c>
      <c r="C9" s="51"/>
      <c r="D9" s="51"/>
      <c r="E9" s="51"/>
      <c r="F9" s="51"/>
      <c r="G9" s="51"/>
    </row>
    <row r="10" spans="1:7" ht="32.25" customHeight="1">
      <c r="A10" s="21" t="s">
        <v>41</v>
      </c>
      <c r="B10" s="51" t="s">
        <v>58</v>
      </c>
      <c r="C10" s="51"/>
      <c r="D10" s="51"/>
      <c r="E10" s="51"/>
      <c r="F10" s="51"/>
      <c r="G10" s="51"/>
    </row>
    <row r="11" spans="1:7" ht="47.25" customHeight="1">
      <c r="A11" s="21" t="s">
        <v>42</v>
      </c>
      <c r="B11" s="51" t="s">
        <v>59</v>
      </c>
      <c r="C11" s="51"/>
      <c r="D11" s="51"/>
      <c r="E11" s="51"/>
      <c r="F11" s="51"/>
      <c r="G11" s="51"/>
    </row>
    <row r="12" spans="1:7" ht="31.5">
      <c r="A12" s="24" t="s">
        <v>46</v>
      </c>
      <c r="B12" s="25" t="s">
        <v>60</v>
      </c>
      <c r="C12" s="25" t="s">
        <v>38</v>
      </c>
      <c r="D12" s="26"/>
      <c r="E12" s="26">
        <v>2.13</v>
      </c>
      <c r="F12" s="26">
        <f t="shared" ref="F12:G12" si="0">F14</f>
        <v>0</v>
      </c>
      <c r="G12" s="26">
        <f t="shared" si="0"/>
        <v>0</v>
      </c>
    </row>
    <row r="13" spans="1:7" ht="15.75">
      <c r="A13" s="21"/>
      <c r="B13" s="25" t="s">
        <v>45</v>
      </c>
      <c r="C13" s="25"/>
      <c r="D13" s="26"/>
      <c r="E13" s="26"/>
      <c r="F13" s="26"/>
      <c r="G13" s="26"/>
    </row>
    <row r="14" spans="1:7" ht="15.75">
      <c r="A14" s="21" t="s">
        <v>49</v>
      </c>
      <c r="B14" s="25" t="s">
        <v>47</v>
      </c>
      <c r="C14" s="25" t="s">
        <v>38</v>
      </c>
      <c r="D14" s="26"/>
      <c r="E14" s="26">
        <v>2.13</v>
      </c>
      <c r="F14" s="26">
        <v>0</v>
      </c>
      <c r="G14" s="26">
        <v>0</v>
      </c>
    </row>
    <row r="15" spans="1:7" ht="40.5" customHeight="1">
      <c r="A15" s="46" t="s">
        <v>43</v>
      </c>
      <c r="B15" s="51" t="s">
        <v>73</v>
      </c>
      <c r="C15" s="51"/>
      <c r="D15" s="51"/>
      <c r="E15" s="51"/>
      <c r="F15" s="51"/>
      <c r="G15" s="51"/>
    </row>
    <row r="16" spans="1:7" ht="33.75" customHeight="1">
      <c r="A16" s="46" t="s">
        <v>44</v>
      </c>
      <c r="B16" s="51" t="s">
        <v>61</v>
      </c>
      <c r="C16" s="51"/>
      <c r="D16" s="51"/>
      <c r="E16" s="51"/>
      <c r="F16" s="51"/>
      <c r="G16" s="51"/>
    </row>
    <row r="17" spans="1:11" ht="36.75" customHeight="1">
      <c r="A17" s="46" t="s">
        <v>66</v>
      </c>
      <c r="B17" s="44" t="s">
        <v>76</v>
      </c>
      <c r="C17" s="44" t="s">
        <v>38</v>
      </c>
      <c r="D17" s="45"/>
      <c r="E17" s="45">
        <v>0</v>
      </c>
      <c r="F17" s="45">
        <f t="shared" ref="F17:G17" si="1">F19</f>
        <v>0</v>
      </c>
      <c r="G17" s="45">
        <f t="shared" si="1"/>
        <v>0</v>
      </c>
      <c r="H17" s="20"/>
      <c r="I17" s="20"/>
      <c r="J17" s="20"/>
      <c r="K17" s="20"/>
    </row>
    <row r="18" spans="1:11" ht="15.75" customHeight="1">
      <c r="A18" s="46"/>
      <c r="B18" s="44" t="s">
        <v>45</v>
      </c>
      <c r="C18" s="44"/>
      <c r="D18" s="45"/>
      <c r="E18" s="45"/>
      <c r="F18" s="45"/>
      <c r="G18" s="45"/>
      <c r="H18" s="20"/>
      <c r="I18" s="20"/>
      <c r="J18" s="20"/>
      <c r="K18" s="20"/>
    </row>
    <row r="19" spans="1:11" ht="15.75">
      <c r="A19" s="46" t="s">
        <v>67</v>
      </c>
      <c r="B19" s="44" t="s">
        <v>47</v>
      </c>
      <c r="C19" s="44" t="s">
        <v>38</v>
      </c>
      <c r="D19" s="45"/>
      <c r="E19" s="45">
        <v>0</v>
      </c>
      <c r="F19" s="45">
        <v>0</v>
      </c>
      <c r="G19" s="45">
        <v>0</v>
      </c>
    </row>
    <row r="20" spans="1:11" ht="34.5" customHeight="1">
      <c r="A20" s="46" t="s">
        <v>71</v>
      </c>
      <c r="B20" s="51" t="s">
        <v>72</v>
      </c>
      <c r="C20" s="51"/>
      <c r="D20" s="51"/>
      <c r="E20" s="51"/>
      <c r="F20" s="51"/>
      <c r="G20" s="51"/>
    </row>
    <row r="21" spans="1:11" ht="36" customHeight="1">
      <c r="A21" s="46" t="s">
        <v>68</v>
      </c>
      <c r="B21" s="51" t="s">
        <v>62</v>
      </c>
      <c r="C21" s="51"/>
      <c r="D21" s="51"/>
      <c r="E21" s="51"/>
      <c r="F21" s="51"/>
      <c r="G21" s="51"/>
    </row>
    <row r="22" spans="1:11" ht="31.5">
      <c r="A22" s="46" t="s">
        <v>69</v>
      </c>
      <c r="B22" s="44" t="s">
        <v>77</v>
      </c>
      <c r="C22" s="44" t="s">
        <v>38</v>
      </c>
      <c r="D22" s="45"/>
      <c r="E22" s="45">
        <v>0.18</v>
      </c>
      <c r="F22" s="45">
        <f t="shared" ref="F22:G22" si="2">F24</f>
        <v>0</v>
      </c>
      <c r="G22" s="45">
        <f t="shared" si="2"/>
        <v>0</v>
      </c>
    </row>
    <row r="23" spans="1:11" ht="15.75">
      <c r="A23" s="46"/>
      <c r="B23" s="44" t="s">
        <v>45</v>
      </c>
      <c r="C23" s="44"/>
      <c r="D23" s="45"/>
      <c r="E23" s="45"/>
      <c r="F23" s="45"/>
      <c r="G23" s="45"/>
    </row>
    <row r="24" spans="1:11" ht="15.75">
      <c r="A24" s="46" t="s">
        <v>70</v>
      </c>
      <c r="B24" s="44" t="s">
        <v>47</v>
      </c>
      <c r="C24" s="44" t="s">
        <v>38</v>
      </c>
      <c r="D24" s="45"/>
      <c r="E24" s="45">
        <v>0.18</v>
      </c>
      <c r="F24" s="45">
        <v>0</v>
      </c>
      <c r="G24" s="45">
        <v>0</v>
      </c>
    </row>
    <row r="31" spans="1:11" ht="15.75">
      <c r="A31" s="50" t="s">
        <v>15</v>
      </c>
      <c r="B31" s="50"/>
      <c r="C31" s="50"/>
      <c r="D31" s="50"/>
      <c r="E31" s="50"/>
      <c r="F31" s="50"/>
      <c r="G31" s="50"/>
    </row>
    <row r="32" spans="1:11" ht="15.75">
      <c r="A32" s="50" t="s">
        <v>16</v>
      </c>
      <c r="B32" s="50"/>
      <c r="C32" s="50"/>
      <c r="D32" s="50"/>
      <c r="E32" s="50"/>
      <c r="F32" s="50"/>
      <c r="G32" s="50"/>
    </row>
    <row r="33" spans="1:7" ht="15.75">
      <c r="A33" s="50" t="s">
        <v>79</v>
      </c>
      <c r="B33" s="50"/>
      <c r="C33" s="50"/>
      <c r="D33" s="50"/>
      <c r="E33" s="50"/>
      <c r="F33" s="50"/>
      <c r="G33" s="50"/>
    </row>
  </sheetData>
  <mergeCells count="15">
    <mergeCell ref="E1:F1"/>
    <mergeCell ref="A31:G31"/>
    <mergeCell ref="A32:G32"/>
    <mergeCell ref="A33:G33"/>
    <mergeCell ref="B21:G21"/>
    <mergeCell ref="B15:G15"/>
    <mergeCell ref="B20:G20"/>
    <mergeCell ref="B16:G16"/>
    <mergeCell ref="B10:G10"/>
    <mergeCell ref="B11:G11"/>
    <mergeCell ref="A3:G3"/>
    <mergeCell ref="A4:G4"/>
    <mergeCell ref="D6:D7"/>
    <mergeCell ref="E6:G6"/>
    <mergeCell ref="B9:G9"/>
  </mergeCells>
  <printOptions horizontalCentered="1"/>
  <pageMargins left="1.1811023622047245" right="0.39370078740157483" top="0.78740157480314965" bottom="0.78740157480314965" header="0.59055118110236227" footer="0.31496062992125984"/>
  <pageSetup paperSize="9" scale="86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="60" zoomScaleNormal="100" workbookViewId="0">
      <selection activeCell="J13" sqref="J13:J15"/>
    </sheetView>
  </sheetViews>
  <sheetFormatPr defaultColWidth="8.85546875" defaultRowHeight="15"/>
  <cols>
    <col min="1" max="1" width="5.5703125" style="7" customWidth="1"/>
    <col min="2" max="2" width="54.28515625" style="8" customWidth="1"/>
    <col min="3" max="3" width="8.140625" style="8" customWidth="1"/>
    <col min="4" max="4" width="12" style="8" customWidth="1"/>
    <col min="5" max="5" width="11.42578125" style="9" customWidth="1"/>
    <col min="6" max="6" width="9" style="9" bestFit="1" customWidth="1"/>
    <col min="7" max="8" width="10.140625" style="9" bestFit="1" customWidth="1"/>
    <col min="9" max="9" width="9" style="9" bestFit="1" customWidth="1"/>
    <col min="10" max="10" width="28.7109375" style="8" customWidth="1"/>
    <col min="11" max="11" width="16.5703125" style="8" customWidth="1"/>
    <col min="12" max="16384" width="8.85546875" style="8"/>
  </cols>
  <sheetData>
    <row r="1" spans="1:18" ht="48" customHeight="1">
      <c r="H1" s="65" t="s">
        <v>30</v>
      </c>
      <c r="I1" s="65"/>
      <c r="J1" s="65"/>
      <c r="K1" s="65"/>
    </row>
    <row r="3" spans="1:18" ht="18.75">
      <c r="A3" s="66" t="s">
        <v>63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8">
      <c r="A4" s="27"/>
      <c r="B4" s="28"/>
      <c r="C4" s="28"/>
      <c r="D4" s="28"/>
      <c r="E4" s="29"/>
      <c r="F4" s="29"/>
      <c r="G4" s="29"/>
      <c r="H4" s="29"/>
      <c r="I4" s="29"/>
      <c r="J4" s="28"/>
      <c r="K4" s="28"/>
    </row>
    <row r="5" spans="1:18">
      <c r="A5" s="67" t="s">
        <v>4</v>
      </c>
      <c r="B5" s="68" t="s">
        <v>19</v>
      </c>
      <c r="C5" s="62" t="s">
        <v>20</v>
      </c>
      <c r="D5" s="68" t="s">
        <v>21</v>
      </c>
      <c r="E5" s="69" t="s">
        <v>7</v>
      </c>
      <c r="F5" s="69" t="s">
        <v>8</v>
      </c>
      <c r="G5" s="69"/>
      <c r="H5" s="69"/>
      <c r="I5" s="69"/>
      <c r="J5" s="68" t="s">
        <v>22</v>
      </c>
      <c r="K5" s="62" t="s">
        <v>23</v>
      </c>
      <c r="L5" s="10"/>
    </row>
    <row r="6" spans="1:18" ht="15.75" thickBot="1">
      <c r="A6" s="67"/>
      <c r="B6" s="68"/>
      <c r="C6" s="63"/>
      <c r="D6" s="68"/>
      <c r="E6" s="69"/>
      <c r="F6" s="69"/>
      <c r="G6" s="69"/>
      <c r="H6" s="69"/>
      <c r="I6" s="69"/>
      <c r="J6" s="68"/>
      <c r="K6" s="63"/>
      <c r="L6" s="10"/>
    </row>
    <row r="7" spans="1:18" ht="46.15" customHeight="1">
      <c r="A7" s="67"/>
      <c r="B7" s="68"/>
      <c r="C7" s="63"/>
      <c r="D7" s="68"/>
      <c r="E7" s="69"/>
      <c r="F7" s="69" t="s">
        <v>9</v>
      </c>
      <c r="G7" s="70" t="s">
        <v>10</v>
      </c>
      <c r="H7" s="70" t="s">
        <v>11</v>
      </c>
      <c r="I7" s="69" t="s">
        <v>24</v>
      </c>
      <c r="J7" s="68"/>
      <c r="K7" s="63"/>
      <c r="L7" s="77"/>
      <c r="M7" s="72"/>
      <c r="N7" s="72"/>
      <c r="O7" s="72"/>
      <c r="P7" s="72"/>
      <c r="Q7" s="72"/>
      <c r="R7" s="72"/>
    </row>
    <row r="8" spans="1:18" ht="53.45" customHeight="1">
      <c r="A8" s="67"/>
      <c r="B8" s="68"/>
      <c r="C8" s="64"/>
      <c r="D8" s="68"/>
      <c r="E8" s="69"/>
      <c r="F8" s="69"/>
      <c r="G8" s="71"/>
      <c r="H8" s="71"/>
      <c r="I8" s="69"/>
      <c r="J8" s="68"/>
      <c r="K8" s="64"/>
      <c r="L8" s="77"/>
      <c r="M8" s="73"/>
      <c r="N8" s="73"/>
      <c r="O8" s="73"/>
      <c r="P8" s="73"/>
      <c r="Q8" s="73"/>
      <c r="R8" s="73"/>
    </row>
    <row r="9" spans="1:18" ht="15.75">
      <c r="A9" s="30">
        <v>1</v>
      </c>
      <c r="B9" s="30">
        <f>A9+1</f>
        <v>2</v>
      </c>
      <c r="C9" s="30">
        <f t="shared" ref="C9:K9" si="0">B9+1</f>
        <v>3</v>
      </c>
      <c r="D9" s="30">
        <f t="shared" si="0"/>
        <v>4</v>
      </c>
      <c r="E9" s="30">
        <f t="shared" si="0"/>
        <v>5</v>
      </c>
      <c r="F9" s="30">
        <f t="shared" si="0"/>
        <v>6</v>
      </c>
      <c r="G9" s="30">
        <f t="shared" si="0"/>
        <v>7</v>
      </c>
      <c r="H9" s="30">
        <f t="shared" si="0"/>
        <v>8</v>
      </c>
      <c r="I9" s="30">
        <f t="shared" si="0"/>
        <v>9</v>
      </c>
      <c r="J9" s="30">
        <f t="shared" si="0"/>
        <v>10</v>
      </c>
      <c r="K9" s="30">
        <f t="shared" si="0"/>
        <v>11</v>
      </c>
      <c r="L9" s="10"/>
      <c r="M9" s="73"/>
      <c r="N9" s="73"/>
      <c r="O9" s="73"/>
      <c r="P9" s="73"/>
      <c r="Q9" s="73"/>
      <c r="R9" s="73"/>
    </row>
    <row r="10" spans="1:18" ht="31.15" customHeight="1">
      <c r="A10" s="30" t="s">
        <v>25</v>
      </c>
      <c r="B10" s="31" t="s">
        <v>26</v>
      </c>
      <c r="C10" s="31"/>
      <c r="D10" s="78" t="s">
        <v>50</v>
      </c>
      <c r="E10" s="78"/>
      <c r="F10" s="78"/>
      <c r="G10" s="78"/>
      <c r="H10" s="78"/>
      <c r="I10" s="78"/>
      <c r="J10" s="78"/>
      <c r="K10" s="78"/>
      <c r="L10" s="10"/>
      <c r="M10" s="73"/>
      <c r="N10" s="73"/>
      <c r="O10" s="73"/>
      <c r="P10" s="73"/>
      <c r="Q10" s="73"/>
      <c r="R10" s="73"/>
    </row>
    <row r="11" spans="1:18" ht="43.5" customHeight="1">
      <c r="A11" s="30" t="s">
        <v>41</v>
      </c>
      <c r="B11" s="31" t="s">
        <v>27</v>
      </c>
      <c r="C11" s="62"/>
      <c r="D11" s="58" t="s">
        <v>39</v>
      </c>
      <c r="E11" s="58"/>
      <c r="F11" s="58"/>
      <c r="G11" s="58"/>
      <c r="H11" s="58"/>
      <c r="I11" s="58"/>
      <c r="J11" s="58"/>
      <c r="K11" s="58"/>
      <c r="L11" s="10"/>
    </row>
    <row r="12" spans="1:18" s="12" customFormat="1" ht="15.6" customHeight="1">
      <c r="A12" s="59" t="s">
        <v>42</v>
      </c>
      <c r="B12" s="55" t="s">
        <v>64</v>
      </c>
      <c r="C12" s="63"/>
      <c r="D12" s="13" t="s">
        <v>13</v>
      </c>
      <c r="E12" s="32">
        <f>SUM(F12:I12)</f>
        <v>3357.7</v>
      </c>
      <c r="F12" s="32">
        <f t="shared" ref="F12:H12" si="1">SUM(F13:F15)</f>
        <v>0</v>
      </c>
      <c r="G12" s="32">
        <f t="shared" si="1"/>
        <v>0</v>
      </c>
      <c r="H12" s="32">
        <f t="shared" si="1"/>
        <v>3357.7</v>
      </c>
      <c r="I12" s="32">
        <f>SUM(I13:I15)</f>
        <v>0</v>
      </c>
      <c r="J12" s="33"/>
      <c r="K12" s="55" t="s">
        <v>40</v>
      </c>
      <c r="L12" s="11"/>
    </row>
    <row r="13" spans="1:18" s="12" customFormat="1" ht="148.5" customHeight="1">
      <c r="A13" s="60"/>
      <c r="B13" s="56"/>
      <c r="C13" s="63"/>
      <c r="D13" s="13" t="s">
        <v>14</v>
      </c>
      <c r="E13" s="32">
        <f t="shared" ref="E13:E15" si="2">SUM(F13:I13)</f>
        <v>3357.7</v>
      </c>
      <c r="F13" s="32">
        <f t="shared" ref="F13:I13" si="3">F18</f>
        <v>0</v>
      </c>
      <c r="G13" s="32">
        <f t="shared" si="3"/>
        <v>0</v>
      </c>
      <c r="H13" s="32">
        <f t="shared" si="3"/>
        <v>3357.7</v>
      </c>
      <c r="I13" s="32">
        <f t="shared" si="3"/>
        <v>0</v>
      </c>
      <c r="J13" s="75" t="s">
        <v>48</v>
      </c>
      <c r="K13" s="56"/>
      <c r="L13" s="11"/>
    </row>
    <row r="14" spans="1:18" s="12" customFormat="1" ht="15.75">
      <c r="A14" s="60"/>
      <c r="B14" s="56"/>
      <c r="C14" s="63"/>
      <c r="D14" s="13" t="s">
        <v>2</v>
      </c>
      <c r="E14" s="32">
        <f t="shared" si="2"/>
        <v>0</v>
      </c>
      <c r="F14" s="32">
        <f t="shared" ref="F14:I14" si="4">F19</f>
        <v>0</v>
      </c>
      <c r="G14" s="32">
        <f t="shared" si="4"/>
        <v>0</v>
      </c>
      <c r="H14" s="32">
        <f t="shared" si="4"/>
        <v>0</v>
      </c>
      <c r="I14" s="32">
        <f t="shared" si="4"/>
        <v>0</v>
      </c>
      <c r="J14" s="75"/>
      <c r="K14" s="56"/>
      <c r="L14" s="11"/>
    </row>
    <row r="15" spans="1:18" s="12" customFormat="1" ht="17.25" customHeight="1">
      <c r="A15" s="61"/>
      <c r="B15" s="57"/>
      <c r="C15" s="64"/>
      <c r="D15" s="13" t="s">
        <v>3</v>
      </c>
      <c r="E15" s="32">
        <f t="shared" si="2"/>
        <v>0</v>
      </c>
      <c r="F15" s="32">
        <f t="shared" ref="F15:I15" si="5">F20</f>
        <v>0</v>
      </c>
      <c r="G15" s="32">
        <f t="shared" si="5"/>
        <v>0</v>
      </c>
      <c r="H15" s="32">
        <f t="shared" si="5"/>
        <v>0</v>
      </c>
      <c r="I15" s="32">
        <f t="shared" si="5"/>
        <v>0</v>
      </c>
      <c r="J15" s="76"/>
      <c r="K15" s="57"/>
      <c r="L15" s="11"/>
    </row>
    <row r="16" spans="1:18" s="12" customFormat="1" ht="17.25" customHeight="1">
      <c r="A16" s="34"/>
      <c r="B16" s="23" t="s">
        <v>45</v>
      </c>
      <c r="C16" s="35"/>
      <c r="D16" s="13"/>
      <c r="E16" s="32"/>
      <c r="F16" s="32"/>
      <c r="G16" s="32"/>
      <c r="H16" s="32"/>
      <c r="I16" s="32"/>
      <c r="J16" s="36"/>
      <c r="K16" s="23"/>
      <c r="L16" s="11"/>
    </row>
    <row r="17" spans="1:12" s="12" customFormat="1" ht="17.25" customHeight="1">
      <c r="A17" s="59" t="s">
        <v>46</v>
      </c>
      <c r="B17" s="55" t="s">
        <v>47</v>
      </c>
      <c r="C17" s="68"/>
      <c r="D17" s="13" t="s">
        <v>13</v>
      </c>
      <c r="E17" s="32">
        <f>SUM(F17:I17)</f>
        <v>3357.7</v>
      </c>
      <c r="F17" s="32">
        <f t="shared" ref="F17:H17" si="6">SUM(F18:F20)</f>
        <v>0</v>
      </c>
      <c r="G17" s="32">
        <f t="shared" si="6"/>
        <v>0</v>
      </c>
      <c r="H17" s="32">
        <f t="shared" si="6"/>
        <v>3357.7</v>
      </c>
      <c r="I17" s="32">
        <f>SUM(I18:I20)</f>
        <v>0</v>
      </c>
      <c r="J17" s="33"/>
      <c r="K17" s="55" t="s">
        <v>40</v>
      </c>
      <c r="L17" s="11"/>
    </row>
    <row r="18" spans="1:12" s="12" customFormat="1" ht="252">
      <c r="A18" s="60"/>
      <c r="B18" s="56"/>
      <c r="C18" s="68"/>
      <c r="D18" s="13" t="s">
        <v>14</v>
      </c>
      <c r="E18" s="32">
        <f t="shared" ref="E18:E20" si="7">SUM(F18:I18)</f>
        <v>3357.7</v>
      </c>
      <c r="F18" s="32">
        <v>0</v>
      </c>
      <c r="G18" s="32">
        <v>0</v>
      </c>
      <c r="H18" s="32">
        <v>3357.7</v>
      </c>
      <c r="I18" s="32">
        <v>0</v>
      </c>
      <c r="J18" s="37" t="s">
        <v>74</v>
      </c>
      <c r="K18" s="56"/>
      <c r="L18" s="11"/>
    </row>
    <row r="19" spans="1:12" s="12" customFormat="1" ht="17.25" customHeight="1">
      <c r="A19" s="60"/>
      <c r="B19" s="56"/>
      <c r="C19" s="68"/>
      <c r="D19" s="13" t="s">
        <v>2</v>
      </c>
      <c r="E19" s="32">
        <f t="shared" si="7"/>
        <v>0</v>
      </c>
      <c r="F19" s="32">
        <v>0</v>
      </c>
      <c r="G19" s="32">
        <v>0</v>
      </c>
      <c r="H19" s="32">
        <v>0</v>
      </c>
      <c r="I19" s="32">
        <v>0</v>
      </c>
      <c r="J19" s="36"/>
      <c r="K19" s="56"/>
      <c r="L19" s="11"/>
    </row>
    <row r="20" spans="1:12" s="12" customFormat="1" ht="17.25" customHeight="1">
      <c r="A20" s="61"/>
      <c r="B20" s="57"/>
      <c r="C20" s="68"/>
      <c r="D20" s="13" t="s">
        <v>3</v>
      </c>
      <c r="E20" s="32">
        <f t="shared" si="7"/>
        <v>0</v>
      </c>
      <c r="F20" s="32">
        <v>0</v>
      </c>
      <c r="G20" s="32">
        <v>0</v>
      </c>
      <c r="H20" s="32">
        <v>0</v>
      </c>
      <c r="I20" s="32">
        <v>0</v>
      </c>
      <c r="J20" s="36"/>
      <c r="K20" s="57"/>
      <c r="L20" s="11"/>
    </row>
    <row r="21" spans="1:12" s="12" customFormat="1" ht="31.5" customHeight="1">
      <c r="A21" s="38" t="s">
        <v>43</v>
      </c>
      <c r="B21" s="31" t="s">
        <v>27</v>
      </c>
      <c r="C21" s="62"/>
      <c r="D21" s="58" t="s">
        <v>51</v>
      </c>
      <c r="E21" s="58"/>
      <c r="F21" s="58"/>
      <c r="G21" s="58"/>
      <c r="H21" s="58"/>
      <c r="I21" s="58"/>
      <c r="J21" s="58"/>
      <c r="K21" s="58"/>
      <c r="L21" s="11"/>
    </row>
    <row r="22" spans="1:12" s="12" customFormat="1" ht="17.25" customHeight="1">
      <c r="A22" s="39"/>
      <c r="B22" s="55" t="s">
        <v>52</v>
      </c>
      <c r="C22" s="63"/>
      <c r="D22" s="13" t="s">
        <v>13</v>
      </c>
      <c r="E22" s="32">
        <f>SUM(F22:I22)</f>
        <v>0</v>
      </c>
      <c r="F22" s="32">
        <f t="shared" ref="F22:H22" si="8">SUM(F23:F25)</f>
        <v>0</v>
      </c>
      <c r="G22" s="32">
        <f t="shared" si="8"/>
        <v>0</v>
      </c>
      <c r="H22" s="32">
        <f t="shared" si="8"/>
        <v>0</v>
      </c>
      <c r="I22" s="32">
        <f>SUM(I23:I25)</f>
        <v>0</v>
      </c>
      <c r="J22" s="55" t="s">
        <v>48</v>
      </c>
      <c r="K22" s="55" t="s">
        <v>40</v>
      </c>
      <c r="L22" s="11"/>
    </row>
    <row r="23" spans="1:12" s="12" customFormat="1" ht="17.25" customHeight="1">
      <c r="A23" s="39"/>
      <c r="B23" s="56"/>
      <c r="C23" s="63"/>
      <c r="D23" s="13" t="s">
        <v>14</v>
      </c>
      <c r="E23" s="32">
        <f t="shared" ref="E23:E25" si="9">SUM(F23:I23)</f>
        <v>0</v>
      </c>
      <c r="F23" s="32">
        <f t="shared" ref="F23:I23" si="10">F28</f>
        <v>0</v>
      </c>
      <c r="G23" s="32">
        <f t="shared" si="10"/>
        <v>0</v>
      </c>
      <c r="H23" s="32">
        <f t="shared" si="10"/>
        <v>0</v>
      </c>
      <c r="I23" s="32">
        <f t="shared" si="10"/>
        <v>0</v>
      </c>
      <c r="J23" s="56"/>
      <c r="K23" s="56"/>
      <c r="L23" s="11"/>
    </row>
    <row r="24" spans="1:12" s="12" customFormat="1" ht="17.25" customHeight="1">
      <c r="A24" s="39" t="s">
        <v>44</v>
      </c>
      <c r="B24" s="56"/>
      <c r="C24" s="63"/>
      <c r="D24" s="13" t="s">
        <v>2</v>
      </c>
      <c r="E24" s="32">
        <f t="shared" si="9"/>
        <v>0</v>
      </c>
      <c r="F24" s="32">
        <f t="shared" ref="F24:I24" si="11">F29</f>
        <v>0</v>
      </c>
      <c r="G24" s="32">
        <f t="shared" si="11"/>
        <v>0</v>
      </c>
      <c r="H24" s="32">
        <f t="shared" si="11"/>
        <v>0</v>
      </c>
      <c r="I24" s="32">
        <f t="shared" si="11"/>
        <v>0</v>
      </c>
      <c r="J24" s="56"/>
      <c r="K24" s="56"/>
      <c r="L24" s="11"/>
    </row>
    <row r="25" spans="1:12" s="12" customFormat="1" ht="17.25" customHeight="1">
      <c r="A25" s="39"/>
      <c r="B25" s="56"/>
      <c r="C25" s="63"/>
      <c r="D25" s="13" t="s">
        <v>3</v>
      </c>
      <c r="E25" s="32">
        <f t="shared" si="9"/>
        <v>0</v>
      </c>
      <c r="F25" s="32">
        <f t="shared" ref="F25:I25" si="12">F30</f>
        <v>0</v>
      </c>
      <c r="G25" s="32">
        <f t="shared" si="12"/>
        <v>0</v>
      </c>
      <c r="H25" s="32">
        <f t="shared" si="12"/>
        <v>0</v>
      </c>
      <c r="I25" s="32">
        <f t="shared" si="12"/>
        <v>0</v>
      </c>
      <c r="J25" s="57"/>
      <c r="K25" s="56"/>
      <c r="L25" s="11"/>
    </row>
    <row r="26" spans="1:12" s="12" customFormat="1" ht="17.25" customHeight="1">
      <c r="A26" s="38"/>
      <c r="B26" s="13" t="s">
        <v>45</v>
      </c>
      <c r="C26" s="63"/>
      <c r="D26" s="13"/>
      <c r="E26" s="32"/>
      <c r="F26" s="32"/>
      <c r="G26" s="32"/>
      <c r="H26" s="32"/>
      <c r="I26" s="32"/>
      <c r="J26" s="37"/>
      <c r="K26" s="56"/>
      <c r="L26" s="11"/>
    </row>
    <row r="27" spans="1:12" s="12" customFormat="1" ht="17.25" customHeight="1">
      <c r="A27" s="79" t="s">
        <v>66</v>
      </c>
      <c r="B27" s="55" t="s">
        <v>47</v>
      </c>
      <c r="C27" s="63"/>
      <c r="D27" s="13" t="s">
        <v>13</v>
      </c>
      <c r="E27" s="32">
        <f>SUM(F27:I27)</f>
        <v>0</v>
      </c>
      <c r="F27" s="32">
        <f t="shared" ref="F27:H27" si="13">SUM(F28:F30)</f>
        <v>0</v>
      </c>
      <c r="G27" s="32">
        <f t="shared" si="13"/>
        <v>0</v>
      </c>
      <c r="H27" s="32">
        <f t="shared" si="13"/>
        <v>0</v>
      </c>
      <c r="I27" s="32">
        <f>SUM(I28:I30)</f>
        <v>0</v>
      </c>
      <c r="J27" s="55"/>
      <c r="K27" s="56"/>
      <c r="L27" s="11"/>
    </row>
    <row r="28" spans="1:12" s="12" customFormat="1" ht="17.25" customHeight="1">
      <c r="A28" s="80"/>
      <c r="B28" s="56"/>
      <c r="C28" s="63"/>
      <c r="D28" s="13" t="s">
        <v>14</v>
      </c>
      <c r="E28" s="32">
        <f t="shared" ref="E28:E30" si="14">SUM(F28:I28)</f>
        <v>0</v>
      </c>
      <c r="F28" s="32">
        <v>0</v>
      </c>
      <c r="G28" s="32">
        <v>0</v>
      </c>
      <c r="H28" s="32">
        <v>0</v>
      </c>
      <c r="I28" s="32">
        <v>0</v>
      </c>
      <c r="J28" s="56"/>
      <c r="K28" s="56"/>
      <c r="L28" s="11"/>
    </row>
    <row r="29" spans="1:12" s="12" customFormat="1" ht="17.25" customHeight="1">
      <c r="A29" s="80"/>
      <c r="B29" s="56"/>
      <c r="C29" s="63"/>
      <c r="D29" s="13" t="s">
        <v>2</v>
      </c>
      <c r="E29" s="32">
        <f t="shared" si="14"/>
        <v>0</v>
      </c>
      <c r="F29" s="32">
        <v>0</v>
      </c>
      <c r="G29" s="32">
        <v>0</v>
      </c>
      <c r="H29" s="32">
        <v>0</v>
      </c>
      <c r="I29" s="32">
        <v>0</v>
      </c>
      <c r="J29" s="56"/>
      <c r="K29" s="56"/>
      <c r="L29" s="11"/>
    </row>
    <row r="30" spans="1:12" s="12" customFormat="1" ht="17.25" customHeight="1">
      <c r="A30" s="81"/>
      <c r="B30" s="57"/>
      <c r="C30" s="64"/>
      <c r="D30" s="13" t="s">
        <v>3</v>
      </c>
      <c r="E30" s="32">
        <f t="shared" si="14"/>
        <v>0</v>
      </c>
      <c r="F30" s="32">
        <v>0</v>
      </c>
      <c r="G30" s="32">
        <v>0</v>
      </c>
      <c r="H30" s="32">
        <v>0</v>
      </c>
      <c r="I30" s="32">
        <v>0</v>
      </c>
      <c r="J30" s="57"/>
      <c r="K30" s="57"/>
      <c r="L30" s="11"/>
    </row>
    <row r="31" spans="1:12" s="12" customFormat="1" ht="38.25" customHeight="1">
      <c r="A31" s="38"/>
      <c r="B31" s="31" t="s">
        <v>27</v>
      </c>
      <c r="C31" s="62"/>
      <c r="D31" s="58" t="s">
        <v>53</v>
      </c>
      <c r="E31" s="58"/>
      <c r="F31" s="58"/>
      <c r="G31" s="58"/>
      <c r="H31" s="58"/>
      <c r="I31" s="58"/>
      <c r="J31" s="58"/>
      <c r="K31" s="58"/>
      <c r="L31" s="11"/>
    </row>
    <row r="32" spans="1:12" s="12" customFormat="1" ht="17.25" customHeight="1">
      <c r="A32" s="39"/>
      <c r="B32" s="55" t="s">
        <v>54</v>
      </c>
      <c r="C32" s="63"/>
      <c r="D32" s="13" t="s">
        <v>13</v>
      </c>
      <c r="E32" s="32">
        <f>SUM(F32:I32)</f>
        <v>1648.7</v>
      </c>
      <c r="F32" s="32">
        <f t="shared" ref="F32:H32" si="15">SUM(F33:F35)</f>
        <v>0</v>
      </c>
      <c r="G32" s="32">
        <f t="shared" si="15"/>
        <v>0</v>
      </c>
      <c r="H32" s="32">
        <f t="shared" si="15"/>
        <v>1648.7</v>
      </c>
      <c r="I32" s="32">
        <f>SUM(I33:I35)</f>
        <v>0</v>
      </c>
      <c r="J32" s="55" t="s">
        <v>48</v>
      </c>
      <c r="K32" s="55" t="s">
        <v>40</v>
      </c>
      <c r="L32" s="11"/>
    </row>
    <row r="33" spans="1:12" s="12" customFormat="1" ht="24" customHeight="1">
      <c r="A33" s="47"/>
      <c r="B33" s="56"/>
      <c r="C33" s="63"/>
      <c r="D33" s="13" t="s">
        <v>14</v>
      </c>
      <c r="E33" s="32">
        <f t="shared" ref="E33:E35" si="16">SUM(F33:I33)</f>
        <v>1648.7</v>
      </c>
      <c r="F33" s="32">
        <f t="shared" ref="F33:I33" si="17">F38</f>
        <v>0</v>
      </c>
      <c r="G33" s="32">
        <f t="shared" si="17"/>
        <v>0</v>
      </c>
      <c r="H33" s="32">
        <f t="shared" si="17"/>
        <v>1648.7</v>
      </c>
      <c r="I33" s="32">
        <f t="shared" si="17"/>
        <v>0</v>
      </c>
      <c r="J33" s="56"/>
      <c r="K33" s="56"/>
      <c r="L33" s="11"/>
    </row>
    <row r="34" spans="1:12" s="12" customFormat="1" ht="17.25" customHeight="1">
      <c r="A34" s="47" t="s">
        <v>68</v>
      </c>
      <c r="B34" s="56"/>
      <c r="C34" s="63"/>
      <c r="D34" s="13" t="s">
        <v>2</v>
      </c>
      <c r="E34" s="32">
        <f t="shared" si="16"/>
        <v>0</v>
      </c>
      <c r="F34" s="32">
        <f t="shared" ref="F34:I34" si="18">F39</f>
        <v>0</v>
      </c>
      <c r="G34" s="32">
        <f t="shared" si="18"/>
        <v>0</v>
      </c>
      <c r="H34" s="32">
        <f t="shared" si="18"/>
        <v>0</v>
      </c>
      <c r="I34" s="32">
        <f t="shared" si="18"/>
        <v>0</v>
      </c>
      <c r="J34" s="56"/>
      <c r="K34" s="56"/>
      <c r="L34" s="11"/>
    </row>
    <row r="35" spans="1:12" s="12" customFormat="1" ht="17.25" customHeight="1">
      <c r="A35" s="47"/>
      <c r="B35" s="56"/>
      <c r="C35" s="63"/>
      <c r="D35" s="13" t="s">
        <v>3</v>
      </c>
      <c r="E35" s="32">
        <f t="shared" si="16"/>
        <v>0</v>
      </c>
      <c r="F35" s="32">
        <f t="shared" ref="F35:I35" si="19">F40</f>
        <v>0</v>
      </c>
      <c r="G35" s="32">
        <f t="shared" si="19"/>
        <v>0</v>
      </c>
      <c r="H35" s="32">
        <f t="shared" si="19"/>
        <v>0</v>
      </c>
      <c r="I35" s="32">
        <f t="shared" si="19"/>
        <v>0</v>
      </c>
      <c r="J35" s="57"/>
      <c r="K35" s="56"/>
      <c r="L35" s="11"/>
    </row>
    <row r="36" spans="1:12" s="12" customFormat="1" ht="17.25" customHeight="1">
      <c r="A36" s="48"/>
      <c r="B36" s="13" t="s">
        <v>45</v>
      </c>
      <c r="C36" s="63"/>
      <c r="D36" s="13"/>
      <c r="E36" s="32"/>
      <c r="F36" s="32"/>
      <c r="G36" s="32"/>
      <c r="H36" s="32"/>
      <c r="I36" s="32"/>
      <c r="J36" s="37"/>
      <c r="K36" s="56"/>
      <c r="L36" s="11"/>
    </row>
    <row r="37" spans="1:12" s="12" customFormat="1" ht="17.25" customHeight="1">
      <c r="A37" s="79" t="s">
        <v>69</v>
      </c>
      <c r="B37" s="55" t="s">
        <v>47</v>
      </c>
      <c r="C37" s="63"/>
      <c r="D37" s="13" t="s">
        <v>13</v>
      </c>
      <c r="E37" s="32">
        <f>SUM(F37:I37)</f>
        <v>1648.7</v>
      </c>
      <c r="F37" s="32">
        <f t="shared" ref="F37:H37" si="20">SUM(F38:F40)</f>
        <v>0</v>
      </c>
      <c r="G37" s="32">
        <f t="shared" si="20"/>
        <v>0</v>
      </c>
      <c r="H37" s="32">
        <f t="shared" si="20"/>
        <v>1648.7</v>
      </c>
      <c r="I37" s="32">
        <f>SUM(I38:I40)</f>
        <v>0</v>
      </c>
      <c r="J37" s="37"/>
      <c r="K37" s="56"/>
      <c r="L37" s="11"/>
    </row>
    <row r="38" spans="1:12" s="12" customFormat="1" ht="66" customHeight="1">
      <c r="A38" s="80"/>
      <c r="B38" s="56"/>
      <c r="C38" s="63"/>
      <c r="D38" s="13" t="s">
        <v>14</v>
      </c>
      <c r="E38" s="32">
        <f t="shared" ref="E38:E40" si="21">SUM(F38:I38)</f>
        <v>1648.7</v>
      </c>
      <c r="F38" s="32">
        <v>0</v>
      </c>
      <c r="G38" s="32">
        <v>0</v>
      </c>
      <c r="H38" s="32">
        <v>1648.7</v>
      </c>
      <c r="I38" s="32">
        <v>0</v>
      </c>
      <c r="J38" s="37" t="s">
        <v>75</v>
      </c>
      <c r="K38" s="56"/>
      <c r="L38" s="11"/>
    </row>
    <row r="39" spans="1:12" s="12" customFormat="1" ht="17.25" customHeight="1">
      <c r="A39" s="80"/>
      <c r="B39" s="56"/>
      <c r="C39" s="63"/>
      <c r="D39" s="13" t="s">
        <v>2</v>
      </c>
      <c r="E39" s="32">
        <f t="shared" si="21"/>
        <v>0</v>
      </c>
      <c r="F39" s="32">
        <v>0</v>
      </c>
      <c r="G39" s="32">
        <v>0</v>
      </c>
      <c r="H39" s="32">
        <v>0</v>
      </c>
      <c r="I39" s="32">
        <v>0</v>
      </c>
      <c r="J39" s="37"/>
      <c r="K39" s="56"/>
      <c r="L39" s="11"/>
    </row>
    <row r="40" spans="1:12" s="12" customFormat="1" ht="17.25" customHeight="1">
      <c r="A40" s="81"/>
      <c r="B40" s="57"/>
      <c r="C40" s="64"/>
      <c r="D40" s="13" t="s">
        <v>3</v>
      </c>
      <c r="E40" s="32">
        <f t="shared" si="21"/>
        <v>0</v>
      </c>
      <c r="F40" s="32">
        <v>0</v>
      </c>
      <c r="G40" s="32">
        <v>0</v>
      </c>
      <c r="H40" s="32">
        <v>0</v>
      </c>
      <c r="I40" s="32">
        <v>0</v>
      </c>
      <c r="J40" s="37"/>
      <c r="K40" s="57"/>
      <c r="L40" s="11"/>
    </row>
    <row r="41" spans="1:12" s="12" customFormat="1" ht="15.75">
      <c r="A41" s="59"/>
      <c r="B41" s="55" t="s">
        <v>28</v>
      </c>
      <c r="C41" s="55"/>
      <c r="D41" s="13" t="s">
        <v>13</v>
      </c>
      <c r="E41" s="32">
        <f>SUM(F41:I41)</f>
        <v>5006.3999999999996</v>
      </c>
      <c r="F41" s="32">
        <f t="shared" ref="F41:H41" si="22">SUM(F42:F44)</f>
        <v>0</v>
      </c>
      <c r="G41" s="32">
        <f t="shared" si="22"/>
        <v>0</v>
      </c>
      <c r="H41" s="32">
        <f t="shared" si="22"/>
        <v>5006.3999999999996</v>
      </c>
      <c r="I41" s="32">
        <f>SUM(I42:I44)</f>
        <v>0</v>
      </c>
      <c r="J41" s="55"/>
      <c r="K41" s="55"/>
      <c r="L41" s="11"/>
    </row>
    <row r="42" spans="1:12" s="12" customFormat="1" ht="15.75">
      <c r="A42" s="60"/>
      <c r="B42" s="56"/>
      <c r="C42" s="56"/>
      <c r="D42" s="13" t="s">
        <v>14</v>
      </c>
      <c r="E42" s="32">
        <f t="shared" ref="E42:E44" si="23">SUM(F42:I42)</f>
        <v>5006.3999999999996</v>
      </c>
      <c r="F42" s="32">
        <f>F13+F23+F33</f>
        <v>0</v>
      </c>
      <c r="G42" s="32">
        <f t="shared" ref="G42:I42" si="24">G13+G23+G33</f>
        <v>0</v>
      </c>
      <c r="H42" s="32">
        <f t="shared" si="24"/>
        <v>5006.3999999999996</v>
      </c>
      <c r="I42" s="32">
        <f t="shared" si="24"/>
        <v>0</v>
      </c>
      <c r="J42" s="56"/>
      <c r="K42" s="56"/>
      <c r="L42" s="11"/>
    </row>
    <row r="43" spans="1:12" s="12" customFormat="1" ht="15.75">
      <c r="A43" s="60"/>
      <c r="B43" s="56"/>
      <c r="C43" s="56"/>
      <c r="D43" s="13" t="s">
        <v>2</v>
      </c>
      <c r="E43" s="32">
        <f t="shared" si="23"/>
        <v>0</v>
      </c>
      <c r="F43" s="32">
        <f t="shared" ref="F43:I43" si="25">F14+F24+F34</f>
        <v>0</v>
      </c>
      <c r="G43" s="32">
        <f t="shared" si="25"/>
        <v>0</v>
      </c>
      <c r="H43" s="32">
        <f t="shared" si="25"/>
        <v>0</v>
      </c>
      <c r="I43" s="32">
        <f t="shared" si="25"/>
        <v>0</v>
      </c>
      <c r="J43" s="56"/>
      <c r="K43" s="56"/>
      <c r="L43" s="11"/>
    </row>
    <row r="44" spans="1:12" s="12" customFormat="1" ht="15.75">
      <c r="A44" s="61"/>
      <c r="B44" s="57"/>
      <c r="C44" s="57"/>
      <c r="D44" s="13" t="s">
        <v>3</v>
      </c>
      <c r="E44" s="32">
        <f t="shared" si="23"/>
        <v>0</v>
      </c>
      <c r="F44" s="32">
        <f t="shared" ref="F44:I44" si="26">F15+F25+F35</f>
        <v>0</v>
      </c>
      <c r="G44" s="32">
        <f t="shared" si="26"/>
        <v>0</v>
      </c>
      <c r="H44" s="32">
        <f t="shared" si="26"/>
        <v>0</v>
      </c>
      <c r="I44" s="32">
        <f t="shared" si="26"/>
        <v>0</v>
      </c>
      <c r="J44" s="57"/>
      <c r="K44" s="57"/>
      <c r="L44" s="11"/>
    </row>
    <row r="45" spans="1:12" ht="15.75">
      <c r="A45" s="40"/>
      <c r="B45" s="41"/>
      <c r="C45" s="41"/>
      <c r="D45" s="42"/>
      <c r="E45" s="43"/>
      <c r="F45" s="43"/>
      <c r="G45" s="43"/>
      <c r="H45" s="43"/>
      <c r="I45" s="43"/>
      <c r="J45" s="42"/>
      <c r="K45" s="42"/>
      <c r="L45" s="10"/>
    </row>
    <row r="46" spans="1:12" ht="18.75">
      <c r="A46" s="14"/>
    </row>
    <row r="47" spans="1:12" ht="18.75">
      <c r="A47" s="74" t="s">
        <v>15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</row>
    <row r="48" spans="1:12" ht="18.75">
      <c r="A48" s="74" t="s">
        <v>16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</row>
    <row r="49" spans="1:11" ht="18" customHeight="1">
      <c r="A49" s="74" t="s">
        <v>29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</row>
  </sheetData>
  <mergeCells count="50">
    <mergeCell ref="C41:C44"/>
    <mergeCell ref="C21:C30"/>
    <mergeCell ref="C31:C40"/>
    <mergeCell ref="A37:A40"/>
    <mergeCell ref="A27:A30"/>
    <mergeCell ref="B22:B25"/>
    <mergeCell ref="M7:R10"/>
    <mergeCell ref="A49:K49"/>
    <mergeCell ref="K12:K15"/>
    <mergeCell ref="A41:A44"/>
    <mergeCell ref="B41:B44"/>
    <mergeCell ref="J41:J44"/>
    <mergeCell ref="K41:K44"/>
    <mergeCell ref="A47:K47"/>
    <mergeCell ref="A48:K48"/>
    <mergeCell ref="B17:B20"/>
    <mergeCell ref="A17:A20"/>
    <mergeCell ref="C17:C20"/>
    <mergeCell ref="J13:J15"/>
    <mergeCell ref="K17:K20"/>
    <mergeCell ref="L7:L8"/>
    <mergeCell ref="D10:K10"/>
    <mergeCell ref="H1:K1"/>
    <mergeCell ref="A3:K3"/>
    <mergeCell ref="A5:A8"/>
    <mergeCell ref="B5:B8"/>
    <mergeCell ref="C5:C8"/>
    <mergeCell ref="D5:D8"/>
    <mergeCell ref="E5:E8"/>
    <mergeCell ref="F5:I6"/>
    <mergeCell ref="J5:J8"/>
    <mergeCell ref="K5:K8"/>
    <mergeCell ref="F7:F8"/>
    <mergeCell ref="G7:G8"/>
    <mergeCell ref="H7:H8"/>
    <mergeCell ref="I7:I8"/>
    <mergeCell ref="D21:K21"/>
    <mergeCell ref="A12:A15"/>
    <mergeCell ref="B12:B15"/>
    <mergeCell ref="C11:C15"/>
    <mergeCell ref="D11:K11"/>
    <mergeCell ref="K22:K30"/>
    <mergeCell ref="J27:J30"/>
    <mergeCell ref="J22:J25"/>
    <mergeCell ref="B37:B40"/>
    <mergeCell ref="B27:B30"/>
    <mergeCell ref="D31:K31"/>
    <mergeCell ref="B32:B35"/>
    <mergeCell ref="K32:K40"/>
    <mergeCell ref="J32:J3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6" orientation="landscape" verticalDpi="1200" r:id="rId1"/>
  <headerFooter differentFirst="1">
    <oddHeader>&amp;C&amp;P</oddHeader>
  </headerFooter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6"/>
  <sheetViews>
    <sheetView tabSelected="1" view="pageBreakPreview" zoomScaleNormal="100" zoomScaleSheetLayoutView="100" workbookViewId="0">
      <selection activeCell="A2" sqref="A2:H2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243" customHeight="1">
      <c r="A1" s="1"/>
      <c r="B1" s="2"/>
      <c r="C1" s="2"/>
      <c r="D1" s="82" t="s">
        <v>80</v>
      </c>
      <c r="E1" s="82"/>
      <c r="F1" s="82"/>
      <c r="G1" s="82"/>
      <c r="H1" s="82"/>
    </row>
    <row r="2" spans="1:8" ht="57" customHeight="1">
      <c r="A2" s="83" t="s">
        <v>65</v>
      </c>
      <c r="B2" s="83"/>
      <c r="C2" s="83"/>
      <c r="D2" s="83"/>
      <c r="E2" s="83"/>
      <c r="F2" s="83"/>
      <c r="G2" s="83"/>
      <c r="H2" s="83"/>
    </row>
    <row r="3" spans="1:8" ht="15.75">
      <c r="A3" s="15"/>
      <c r="B3" s="15"/>
      <c r="C3" s="16"/>
      <c r="D3" s="15"/>
      <c r="E3" s="15"/>
      <c r="F3" s="15"/>
      <c r="G3" s="15"/>
      <c r="H3" s="15"/>
    </row>
    <row r="4" spans="1:8">
      <c r="A4" s="54" t="s">
        <v>4</v>
      </c>
      <c r="B4" s="54" t="s">
        <v>5</v>
      </c>
      <c r="C4" s="84" t="s">
        <v>6</v>
      </c>
      <c r="D4" s="54" t="s">
        <v>7</v>
      </c>
      <c r="E4" s="54" t="s">
        <v>8</v>
      </c>
      <c r="F4" s="54"/>
      <c r="G4" s="54"/>
      <c r="H4" s="54"/>
    </row>
    <row r="5" spans="1:8">
      <c r="A5" s="54"/>
      <c r="B5" s="54"/>
      <c r="C5" s="85"/>
      <c r="D5" s="54"/>
      <c r="E5" s="54"/>
      <c r="F5" s="54"/>
      <c r="G5" s="54"/>
      <c r="H5" s="54"/>
    </row>
    <row r="6" spans="1:8">
      <c r="A6" s="54"/>
      <c r="B6" s="54"/>
      <c r="C6" s="85"/>
      <c r="D6" s="54"/>
      <c r="E6" s="87" t="s">
        <v>9</v>
      </c>
      <c r="F6" s="88" t="s">
        <v>10</v>
      </c>
      <c r="G6" s="87" t="s">
        <v>11</v>
      </c>
      <c r="H6" s="54" t="s">
        <v>12</v>
      </c>
    </row>
    <row r="7" spans="1:8" ht="22.5" customHeight="1">
      <c r="A7" s="54"/>
      <c r="B7" s="54"/>
      <c r="C7" s="86"/>
      <c r="D7" s="54"/>
      <c r="E7" s="87"/>
      <c r="F7" s="89"/>
      <c r="G7" s="87"/>
      <c r="H7" s="54"/>
    </row>
    <row r="8" spans="1:8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8" ht="16.5" customHeight="1">
      <c r="A9" s="54">
        <v>1</v>
      </c>
      <c r="B9" s="54" t="s">
        <v>55</v>
      </c>
      <c r="C9" s="3" t="s">
        <v>13</v>
      </c>
      <c r="D9" s="4">
        <f>SUM(E9:H9)</f>
        <v>5006.3999999999996</v>
      </c>
      <c r="E9" s="4">
        <f>SUM(E10:E11)</f>
        <v>0</v>
      </c>
      <c r="F9" s="4">
        <f>SUM(F10:F11)</f>
        <v>0</v>
      </c>
      <c r="G9" s="4">
        <f>SUM(G10:G12)</f>
        <v>5006.3999999999996</v>
      </c>
      <c r="H9" s="4">
        <f>SUM(H10:H11)</f>
        <v>0</v>
      </c>
    </row>
    <row r="10" spans="1:8" ht="15.75">
      <c r="A10" s="54"/>
      <c r="B10" s="54"/>
      <c r="C10" s="3" t="s">
        <v>14</v>
      </c>
      <c r="D10" s="4">
        <f t="shared" ref="D10:D12" si="0">SUM(E10:H10)</f>
        <v>5006.3999999999996</v>
      </c>
      <c r="E10" s="4">
        <f>'Перечень мероприятий'!F42</f>
        <v>0</v>
      </c>
      <c r="F10" s="4">
        <f>'Перечень мероприятий'!G42</f>
        <v>0</v>
      </c>
      <c r="G10" s="4">
        <f>'Перечень мероприятий'!H42</f>
        <v>5006.3999999999996</v>
      </c>
      <c r="H10" s="4">
        <f>'Перечень мероприятий'!I42</f>
        <v>0</v>
      </c>
    </row>
    <row r="11" spans="1:8" ht="15.75">
      <c r="A11" s="54"/>
      <c r="B11" s="54"/>
      <c r="C11" s="3" t="s">
        <v>2</v>
      </c>
      <c r="D11" s="4">
        <f t="shared" si="0"/>
        <v>0</v>
      </c>
      <c r="E11" s="4">
        <f>'Перечень мероприятий'!F43</f>
        <v>0</v>
      </c>
      <c r="F11" s="4">
        <f>'Перечень мероприятий'!G43</f>
        <v>0</v>
      </c>
      <c r="G11" s="4">
        <f>'Перечень мероприятий'!H43</f>
        <v>0</v>
      </c>
      <c r="H11" s="4">
        <f>'Перечень мероприятий'!I43</f>
        <v>0</v>
      </c>
    </row>
    <row r="12" spans="1:8" ht="15.75">
      <c r="A12" s="54"/>
      <c r="B12" s="54"/>
      <c r="C12" s="3" t="s">
        <v>3</v>
      </c>
      <c r="D12" s="4">
        <f t="shared" si="0"/>
        <v>0</v>
      </c>
      <c r="E12" s="4">
        <f>'Перечень мероприятий'!F44</f>
        <v>0</v>
      </c>
      <c r="F12" s="4">
        <f>'Перечень мероприятий'!G44</f>
        <v>0</v>
      </c>
      <c r="G12" s="4">
        <f>'Перечень мероприятий'!H44</f>
        <v>0</v>
      </c>
      <c r="H12" s="4">
        <f>'Перечень мероприятий'!I44</f>
        <v>0</v>
      </c>
    </row>
    <row r="13" spans="1:8" ht="18.75">
      <c r="A13" s="5"/>
    </row>
    <row r="14" spans="1:8" ht="18.75">
      <c r="A14" s="6" t="s">
        <v>15</v>
      </c>
    </row>
    <row r="15" spans="1:8" ht="18.75">
      <c r="A15" s="6" t="s">
        <v>16</v>
      </c>
    </row>
    <row r="16" spans="1:8" ht="18.75">
      <c r="A16" s="6" t="s">
        <v>17</v>
      </c>
      <c r="F16" s="6" t="s">
        <v>18</v>
      </c>
    </row>
  </sheetData>
  <mergeCells count="13">
    <mergeCell ref="A9:A12"/>
    <mergeCell ref="B9:B12"/>
    <mergeCell ref="D4:D7"/>
    <mergeCell ref="E4:H5"/>
    <mergeCell ref="E6:E7"/>
    <mergeCell ref="F6:F7"/>
    <mergeCell ref="G6:G7"/>
    <mergeCell ref="H6:H7"/>
    <mergeCell ref="D1:H1"/>
    <mergeCell ref="A2:H2"/>
    <mergeCell ref="A4:A7"/>
    <mergeCell ref="B4:B7"/>
    <mergeCell ref="C4:C7"/>
  </mergeCells>
  <printOptions horizontalCentered="1"/>
  <pageMargins left="0.78740157480314965" right="0.39370078740157483" top="1.1811023622047245" bottom="0.78740157480314965" header="0.31496062992125984" footer="0.31496062992125984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Целевые показатели</vt:lpstr>
      <vt:lpstr>Перечень мероприятий</vt:lpstr>
      <vt:lpstr>Ресурсное обеспечение</vt:lpstr>
      <vt:lpstr>'Перечень мероприятий'!Область_печати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2023-05-05T12:23:30Z</dcterms:modified>
</cp:coreProperties>
</file>